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yaninaariadna-my.sharepoint.com/personal/cohenyolde_yaninaariadna_onmicrosoft_com/Documents/Cosas Yanina Ariadna/z_Listo/Consejo ABC/2026/"/>
    </mc:Choice>
  </mc:AlternateContent>
  <xr:revisionPtr revIDLastSave="4" documentId="8_{2142B7A0-D1BE-48D5-B6FA-58277329A1F9}" xr6:coauthVersionLast="47" xr6:coauthVersionMax="47" xr10:uidLastSave="{3736B93C-67FF-47AD-8A26-0829F534F613}"/>
  <bookViews>
    <workbookView xWindow="-108" yWindow="-108" windowWidth="23256" windowHeight="12456" xr2:uid="{B25E0B9F-3207-433E-BF2F-578213E4F69E}"/>
  </bookViews>
  <sheets>
    <sheet name="Hoja1" sheetId="1" r:id="rId1"/>
    <sheet name="YaninaAriadn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52" i="1" l="1"/>
  <c r="F47" i="1"/>
  <c r="F51" i="1" s="1"/>
  <c r="E47" i="1"/>
  <c r="F46" i="1"/>
  <c r="E46" i="1"/>
  <c r="F45" i="1"/>
  <c r="E45" i="1"/>
  <c r="F44" i="1"/>
  <c r="F49" i="1" s="1"/>
  <c r="E44" i="1"/>
  <c r="E49" i="1" s="1"/>
</calcChain>
</file>

<file path=xl/sharedStrings.xml><?xml version="1.0" encoding="utf-8"?>
<sst xmlns="http://schemas.openxmlformats.org/spreadsheetml/2006/main" count="186" uniqueCount="117">
  <si>
    <t>ACADEMIA ROJA SRL</t>
  </si>
  <si>
    <t>IMPUESTO A LAS GANANCIAS - PF 2025</t>
  </si>
  <si>
    <t>Balance de Sumas y Saldos al 31/12/2025</t>
  </si>
  <si>
    <t>Clasificacion</t>
  </si>
  <si>
    <t>Rubro</t>
  </si>
  <si>
    <t>Cuenta</t>
  </si>
  <si>
    <t>Descripcion</t>
  </si>
  <si>
    <t>Importe historico</t>
  </si>
  <si>
    <t>Importe AXI</t>
  </si>
  <si>
    <t>Activo Corriente</t>
  </si>
  <si>
    <t>Caja y Bancos</t>
  </si>
  <si>
    <t>1.1.1.1</t>
  </si>
  <si>
    <t>Caja</t>
  </si>
  <si>
    <t>1.1.1.2</t>
  </si>
  <si>
    <t>Bancos</t>
  </si>
  <si>
    <t>Inversiones financieras</t>
  </si>
  <si>
    <t>1.1.2.1</t>
  </si>
  <si>
    <t>Plazo Fijo</t>
  </si>
  <si>
    <t>Nota 2.A)</t>
  </si>
  <si>
    <t>1.1.2.2</t>
  </si>
  <si>
    <t>Interes a devengar (Plazo Fijo)</t>
  </si>
  <si>
    <t>1.1.2.3</t>
  </si>
  <si>
    <t>Fondo Comun de Inversión</t>
  </si>
  <si>
    <t>Nota 2.B)</t>
  </si>
  <si>
    <t>1.1.2.4</t>
  </si>
  <si>
    <t>Interes a devengar (FCI)</t>
  </si>
  <si>
    <t>Bienes de cambio</t>
  </si>
  <si>
    <t>1.1.3.1</t>
  </si>
  <si>
    <t>Nota 3)</t>
  </si>
  <si>
    <t>Activo No Corriente</t>
  </si>
  <si>
    <t>Bienes de Uso</t>
  </si>
  <si>
    <t>1.2.1.1</t>
  </si>
  <si>
    <t>Obra en Curso</t>
  </si>
  <si>
    <t>Nota 4.A)</t>
  </si>
  <si>
    <t>1.2.1.2</t>
  </si>
  <si>
    <t>Maquinaria</t>
  </si>
  <si>
    <t>1.2.1.3</t>
  </si>
  <si>
    <t>Depreciación Acumulada Bienes de Uso</t>
  </si>
  <si>
    <t>Activos Intangibles</t>
  </si>
  <si>
    <t>1.2.2.2</t>
  </si>
  <si>
    <t>Gs. De Organización</t>
  </si>
  <si>
    <t>Nota 4.B)</t>
  </si>
  <si>
    <t>1.2.2.1</t>
  </si>
  <si>
    <t>Amortización Acumulada Intangibles</t>
  </si>
  <si>
    <t>Pasivo Corriente</t>
  </si>
  <si>
    <t>Proveedores de bienes y servicios</t>
  </si>
  <si>
    <t>2.1.2.1</t>
  </si>
  <si>
    <t>Deudas Comerciales</t>
  </si>
  <si>
    <t>Deudas laborales y previsionales</t>
  </si>
  <si>
    <t>2.1.3.1</t>
  </si>
  <si>
    <t>Deudas Rem,y cargas soc.</t>
  </si>
  <si>
    <t>Deudas fiscales</t>
  </si>
  <si>
    <t>2.1.1.1</t>
  </si>
  <si>
    <t>Imp. a las Ganancias a Pagar</t>
  </si>
  <si>
    <t>Nota 1)</t>
  </si>
  <si>
    <t>Patrimonio Neto</t>
  </si>
  <si>
    <t>Capital Suscripto</t>
  </si>
  <si>
    <t>3.1.1.1</t>
  </si>
  <si>
    <t>Capital Integrado</t>
  </si>
  <si>
    <t>Resultados no Asignados</t>
  </si>
  <si>
    <t>3.1.4.1</t>
  </si>
  <si>
    <t>Resultados</t>
  </si>
  <si>
    <t xml:space="preserve">Ingresos netos por la venta de bienes (o prestación de servicios) </t>
  </si>
  <si>
    <t>4.1.6.1</t>
  </si>
  <si>
    <t>Ventas</t>
  </si>
  <si>
    <t>Costo de los bienes vendidos (o de los servicios prestados)</t>
  </si>
  <si>
    <t>4.1.1.2</t>
  </si>
  <si>
    <t>Costo de venta de bienes y servicios</t>
  </si>
  <si>
    <t>4.1.1.1</t>
  </si>
  <si>
    <t>Sueldos Operario</t>
  </si>
  <si>
    <t>Nota 5)</t>
  </si>
  <si>
    <t>Gastos de comercialización</t>
  </si>
  <si>
    <t>4.1.3.6</t>
  </si>
  <si>
    <t>Amortización del Ejercicio</t>
  </si>
  <si>
    <t>4.1.3.2</t>
  </si>
  <si>
    <t>Gastos de Logistica</t>
  </si>
  <si>
    <t>4.1.3.3</t>
  </si>
  <si>
    <t>Gastos de Publicidad</t>
  </si>
  <si>
    <t>4.1.3.4</t>
  </si>
  <si>
    <t>Gastos de Representación</t>
  </si>
  <si>
    <t>4.1.3.1</t>
  </si>
  <si>
    <t>Sueldos Ventas</t>
  </si>
  <si>
    <t>4.1.3.5</t>
  </si>
  <si>
    <t>Depreciación del Ejercicio</t>
  </si>
  <si>
    <t>4.1.3.7</t>
  </si>
  <si>
    <t>Multas - ARCA</t>
  </si>
  <si>
    <t>Nota 6)</t>
  </si>
  <si>
    <t>4.1.3.8</t>
  </si>
  <si>
    <t>Intereses Resarcitorios - ARCA</t>
  </si>
  <si>
    <t>Gastos de administración</t>
  </si>
  <si>
    <t>4.1.2.2</t>
  </si>
  <si>
    <t>Alquileres</t>
  </si>
  <si>
    <t>4.1.2.3</t>
  </si>
  <si>
    <t>Honorarios Profesionales</t>
  </si>
  <si>
    <t>4.1.2.1</t>
  </si>
  <si>
    <t>Sueldos Administración</t>
  </si>
  <si>
    <t>Resultados financieros y por tenencia (incluye RECPAM)</t>
  </si>
  <si>
    <t>4.1.5.2</t>
  </si>
  <si>
    <t>Intereses ganados (FCI)</t>
  </si>
  <si>
    <t>4.1.5.1</t>
  </si>
  <si>
    <t>Intereses ganados (Plazo Fijo)</t>
  </si>
  <si>
    <t>4.1.5.4</t>
  </si>
  <si>
    <t>RECPAM</t>
  </si>
  <si>
    <t>4.1.5.3</t>
  </si>
  <si>
    <t>Resultados por tenencia</t>
  </si>
  <si>
    <t>Impuesto a las ganancias</t>
  </si>
  <si>
    <t>4.1.4.1</t>
  </si>
  <si>
    <t>Activo</t>
  </si>
  <si>
    <t>Pasivo</t>
  </si>
  <si>
    <t>PN</t>
  </si>
  <si>
    <t>Control</t>
  </si>
  <si>
    <t>AXI contable</t>
  </si>
  <si>
    <t>IG contable</t>
  </si>
  <si>
    <t>Soy Contadora Pública y especialista en Business Intelligence y Data Analytics, me apasiona la tecnología y su impacto en la toma de decisiones. Mi camino profesional me llevó a especializarme en herramientas como Power BI, Excel, SQL y Python, ayudando a transformar datos en información valiosa para organizaciones. ¡Y ahora IA aplicada a la vida real profesional!</t>
  </si>
  <si>
    <t>Creo en el aprendizaje continuo y en la importancia de compartir el conocimiento. Por eso, a través de LinkedIn y YouTube, genero contenido sobre análisis de datos, automatización y estrategias para optimizar la información financiera y empresarial.</t>
  </si>
  <si>
    <t>Si querés conocer más sobre cómo aplicar Business Intelligence en el mundo de las Ciencias Económicas, te invito a seguirme en LinkedIn y sumarte a mi canal de YouTube. ¡Nos vemos en la comunidad de datos!</t>
  </si>
  <si>
    <t>https://linktr.ee/yaninaariadna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</si>
</sst>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0" tint="-0.34998626667073579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43" fontId="0" fillId="0" borderId="0" xfId="1" applyFont="1" applyFill="1"/>
    <xf numFmtId="0" fontId="4" fillId="0" borderId="0" xfId="0" applyFont="1"/>
    <xf numFmtId="14" fontId="0" fillId="0" borderId="0" xfId="0" applyNumberFormat="1"/>
    <xf numFmtId="9" fontId="0" fillId="0" borderId="0" xfId="0" applyNumberFormat="1"/>
    <xf numFmtId="43" fontId="0" fillId="0" borderId="0" xfId="1" applyFont="1"/>
    <xf numFmtId="43" fontId="0" fillId="0" borderId="0" xfId="0" applyNumberFormat="1"/>
    <xf numFmtId="0" fontId="2" fillId="0" borderId="1" xfId="0" applyFont="1" applyBorder="1"/>
    <xf numFmtId="4" fontId="2" fillId="0" borderId="2" xfId="0" applyNumberFormat="1" applyFont="1" applyBorder="1"/>
    <xf numFmtId="4" fontId="2" fillId="0" borderId="3" xfId="0" applyNumberFormat="1" applyFont="1" applyBorder="1"/>
    <xf numFmtId="0" fontId="2" fillId="0" borderId="4" xfId="0" applyFont="1" applyBorder="1"/>
    <xf numFmtId="4" fontId="2" fillId="0" borderId="0" xfId="0" applyNumberFormat="1" applyFont="1"/>
    <xf numFmtId="4" fontId="2" fillId="0" borderId="5" xfId="0" applyNumberFormat="1" applyFont="1" applyBorder="1"/>
    <xf numFmtId="43" fontId="2" fillId="0" borderId="0" xfId="0" applyNumberFormat="1" applyFont="1"/>
    <xf numFmtId="43" fontId="2" fillId="0" borderId="5" xfId="0" applyNumberFormat="1" applyFont="1" applyBorder="1"/>
    <xf numFmtId="4" fontId="0" fillId="0" borderId="0" xfId="0" applyNumberFormat="1"/>
    <xf numFmtId="0" fontId="2" fillId="0" borderId="6" xfId="0" applyFont="1" applyBorder="1"/>
    <xf numFmtId="43" fontId="2" fillId="0" borderId="7" xfId="0" applyNumberFormat="1" applyFont="1" applyBorder="1"/>
    <xf numFmtId="43" fontId="2" fillId="0" borderId="8" xfId="0" applyNumberFormat="1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vertical="top" wrapText="1"/>
    </xf>
    <xf numFmtId="0" fontId="5" fillId="2" borderId="0" xfId="2" applyFill="1"/>
    <xf numFmtId="0" fontId="8" fillId="2" borderId="0" xfId="0" applyFont="1" applyFill="1" applyAlignment="1">
      <alignment horizontal="left"/>
    </xf>
    <xf numFmtId="0" fontId="9" fillId="2" borderId="0" xfId="2" applyFont="1" applyFill="1" applyAlignment="1">
      <alignment horizontal="left"/>
    </xf>
    <xf numFmtId="0" fontId="5" fillId="2" borderId="0" xfId="2" applyFill="1" applyAlignment="1">
      <alignment horizontal="left"/>
    </xf>
    <xf numFmtId="0" fontId="0" fillId="0" borderId="0" xfId="0" applyAlignment="1">
      <alignment horizontal="left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469237</xdr:colOff>
      <xdr:row>0</xdr:row>
      <xdr:rowOff>76201</xdr:rowOff>
    </xdr:from>
    <xdr:ext cx="2075843" cy="948690"/>
    <xdr:pic>
      <xdr:nvPicPr>
        <xdr:cNvPr id="2" name="Imagen 1">
          <a:extLst>
            <a:ext uri="{FF2B5EF4-FFF2-40B4-BE49-F238E27FC236}">
              <a16:creationId xmlns:a16="http://schemas.microsoft.com/office/drawing/2014/main" id="{6C383F6B-BB46-4D5C-AA2E-152E0F6225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162" t="39046" r="17590" b="32792"/>
        <a:stretch/>
      </xdr:blipFill>
      <xdr:spPr>
        <a:xfrm>
          <a:off x="19382077" y="76201"/>
          <a:ext cx="2075843" cy="948690"/>
        </a:xfrm>
        <a:prstGeom prst="rect">
          <a:avLst/>
        </a:prstGeom>
      </xdr:spPr>
    </xdr:pic>
    <xdr:clientData/>
  </xdr:oneCellAnchor>
  <xdr:oneCellAnchor>
    <xdr:from>
      <xdr:col>2</xdr:col>
      <xdr:colOff>1</xdr:colOff>
      <xdr:row>18</xdr:row>
      <xdr:rowOff>0</xdr:rowOff>
    </xdr:from>
    <xdr:ext cx="8694419" cy="517134"/>
    <xdr:pic>
      <xdr:nvPicPr>
        <xdr:cNvPr id="3" name="Imagen 2">
          <a:extLst>
            <a:ext uri="{FF2B5EF4-FFF2-40B4-BE49-F238E27FC236}">
              <a16:creationId xmlns:a16="http://schemas.microsoft.com/office/drawing/2014/main" id="{E80AE957-0EDC-4944-8F70-AE5BED50DE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426"/>
        <a:stretch>
          <a:fillRect/>
        </a:stretch>
      </xdr:blipFill>
      <xdr:spPr bwMode="auto">
        <a:xfrm>
          <a:off x="1584961" y="4518660"/>
          <a:ext cx="8694419" cy="51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30480</xdr:colOff>
      <xdr:row>0</xdr:row>
      <xdr:rowOff>0</xdr:rowOff>
    </xdr:from>
    <xdr:ext cx="8625840" cy="1859280"/>
    <xdr:pic>
      <xdr:nvPicPr>
        <xdr:cNvPr id="4" name="Imagen 3">
          <a:extLst>
            <a:ext uri="{FF2B5EF4-FFF2-40B4-BE49-F238E27FC236}">
              <a16:creationId xmlns:a16="http://schemas.microsoft.com/office/drawing/2014/main" id="{771381D6-BC5D-42D9-9E0B-A5563A707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15440" y="0"/>
          <a:ext cx="8625840" cy="1859280"/>
        </a:xfrm>
        <a:prstGeom prst="rect">
          <a:avLst/>
        </a:prstGeom>
      </xdr:spPr>
    </xdr:pic>
    <xdr:clientData/>
  </xdr:oneCellAnchor>
  <xdr:oneCellAnchor>
    <xdr:from>
      <xdr:col>2</xdr:col>
      <xdr:colOff>350520</xdr:colOff>
      <xdr:row>5</xdr:row>
      <xdr:rowOff>91440</xdr:rowOff>
    </xdr:from>
    <xdr:ext cx="1630680" cy="1630680"/>
    <xdr:pic>
      <xdr:nvPicPr>
        <xdr:cNvPr id="5" name="Imagen 4" descr="Imagen del perfil">
          <a:extLst>
            <a:ext uri="{FF2B5EF4-FFF2-40B4-BE49-F238E27FC236}">
              <a16:creationId xmlns:a16="http://schemas.microsoft.com/office/drawing/2014/main" id="{65DF29C4-A2B4-41D5-9FF1-C1B2FCBB7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5480" y="1005840"/>
          <a:ext cx="1630680" cy="1630680"/>
        </a:xfrm>
        <a:prstGeom prst="ellipse">
          <a:avLst/>
        </a:prstGeom>
        <a:ln w="190500" cap="rnd">
          <a:solidFill>
            <a:srgbClr val="C8C6BD"/>
          </a:solidFill>
          <a:prstDash val="solid"/>
        </a:ln>
        <a:effectLst>
          <a:outerShdw blurRad="127000" algn="bl" rotWithShape="0">
            <a:srgbClr val="000000"/>
          </a:outerShdw>
        </a:effectLst>
        <a:scene3d>
          <a:camera prst="perspectiveFront" fov="5400000"/>
          <a:lightRig rig="threePt" dir="t">
            <a:rot lat="0" lon="0" rev="19200000"/>
          </a:lightRig>
        </a:scene3d>
        <a:sp3d extrusionH="25400">
          <a:bevelT w="304800" h="152400" prst="hardEdge"/>
          <a:extrusionClr>
            <a:srgbClr val="000000"/>
          </a:extrusionClr>
        </a:sp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linktr.ee/yaninaariadn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3525C-47EC-45B8-ACC9-85B3B8A2F0E7}">
  <dimension ref="A1:J53"/>
  <sheetViews>
    <sheetView tabSelected="1" topLeftCell="C1" workbookViewId="0">
      <selection activeCell="J7" sqref="J7"/>
    </sheetView>
  </sheetViews>
  <sheetFormatPr baseColWidth="10" defaultRowHeight="14.4" x14ac:dyDescent="0.3"/>
  <cols>
    <col min="1" max="1" width="21.6640625" hidden="1" customWidth="1"/>
    <col min="2" max="2" width="58.88671875" hidden="1" customWidth="1"/>
    <col min="3" max="3" width="10.6640625" customWidth="1"/>
    <col min="4" max="4" width="36.6640625" bestFit="1" customWidth="1"/>
    <col min="5" max="5" width="16.6640625" bestFit="1" customWidth="1"/>
    <col min="6" max="6" width="16.33203125" bestFit="1" customWidth="1"/>
    <col min="8" max="8" width="13.109375" bestFit="1" customWidth="1"/>
    <col min="10" max="10" width="13.109375" bestFit="1" customWidth="1"/>
  </cols>
  <sheetData>
    <row r="1" spans="1:10" x14ac:dyDescent="0.3">
      <c r="D1" s="1" t="s">
        <v>0</v>
      </c>
    </row>
    <row r="2" spans="1:10" x14ac:dyDescent="0.3">
      <c r="D2" s="1" t="s">
        <v>1</v>
      </c>
    </row>
    <row r="3" spans="1:10" x14ac:dyDescent="0.3">
      <c r="D3" s="1" t="s">
        <v>2</v>
      </c>
    </row>
    <row r="4" spans="1:10" x14ac:dyDescent="0.3">
      <c r="A4" s="2"/>
      <c r="B4" s="2"/>
      <c r="C4" s="2"/>
      <c r="D4" s="2"/>
      <c r="E4" s="23">
        <v>2025</v>
      </c>
      <c r="F4" s="23"/>
    </row>
    <row r="5" spans="1:10" x14ac:dyDescent="0.3">
      <c r="A5" s="2" t="s">
        <v>3</v>
      </c>
      <c r="B5" s="2" t="s">
        <v>4</v>
      </c>
      <c r="C5" s="2" t="s">
        <v>5</v>
      </c>
      <c r="D5" s="2" t="s">
        <v>6</v>
      </c>
      <c r="E5" s="3" t="s">
        <v>7</v>
      </c>
      <c r="F5" s="3" t="s">
        <v>8</v>
      </c>
    </row>
    <row r="6" spans="1:10" x14ac:dyDescent="0.3">
      <c r="A6" t="s">
        <v>9</v>
      </c>
      <c r="B6" t="s">
        <v>10</v>
      </c>
      <c r="C6" t="s">
        <v>11</v>
      </c>
      <c r="D6" t="s">
        <v>12</v>
      </c>
      <c r="E6" s="4">
        <v>0</v>
      </c>
      <c r="F6" s="4">
        <v>0</v>
      </c>
    </row>
    <row r="7" spans="1:10" x14ac:dyDescent="0.3">
      <c r="A7" t="s">
        <v>9</v>
      </c>
      <c r="B7" t="s">
        <v>10</v>
      </c>
      <c r="C7" t="s">
        <v>13</v>
      </c>
      <c r="D7" t="s">
        <v>14</v>
      </c>
      <c r="E7" s="4">
        <v>67616275</v>
      </c>
      <c r="F7" s="4">
        <v>67616275</v>
      </c>
    </row>
    <row r="8" spans="1:10" x14ac:dyDescent="0.3">
      <c r="A8" t="s">
        <v>9</v>
      </c>
      <c r="B8" t="s">
        <v>15</v>
      </c>
      <c r="C8" t="s">
        <v>16</v>
      </c>
      <c r="D8" t="s">
        <v>17</v>
      </c>
      <c r="E8" s="4">
        <v>5000000</v>
      </c>
      <c r="F8" s="4">
        <v>5000000</v>
      </c>
      <c r="G8" s="5" t="s">
        <v>18</v>
      </c>
    </row>
    <row r="9" spans="1:10" x14ac:dyDescent="0.3">
      <c r="A9" t="s">
        <v>9</v>
      </c>
      <c r="B9" t="s">
        <v>15</v>
      </c>
      <c r="C9" t="s">
        <v>19</v>
      </c>
      <c r="D9" t="s">
        <v>20</v>
      </c>
      <c r="E9" s="4">
        <v>1200000</v>
      </c>
      <c r="F9" s="4">
        <v>1200000</v>
      </c>
      <c r="G9" s="5" t="s">
        <v>18</v>
      </c>
    </row>
    <row r="10" spans="1:10" x14ac:dyDescent="0.3">
      <c r="A10" t="s">
        <v>9</v>
      </c>
      <c r="B10" t="s">
        <v>15</v>
      </c>
      <c r="C10" t="s">
        <v>21</v>
      </c>
      <c r="D10" t="s">
        <v>22</v>
      </c>
      <c r="E10" s="4">
        <v>2500000</v>
      </c>
      <c r="F10" s="4">
        <v>2500000</v>
      </c>
      <c r="G10" s="5" t="s">
        <v>23</v>
      </c>
    </row>
    <row r="11" spans="1:10" x14ac:dyDescent="0.3">
      <c r="A11" t="s">
        <v>9</v>
      </c>
      <c r="B11" t="s">
        <v>15</v>
      </c>
      <c r="C11" t="s">
        <v>24</v>
      </c>
      <c r="D11" t="s">
        <v>25</v>
      </c>
      <c r="E11" s="4">
        <v>200000</v>
      </c>
      <c r="F11" s="4">
        <v>200000</v>
      </c>
      <c r="G11" s="5" t="s">
        <v>23</v>
      </c>
    </row>
    <row r="12" spans="1:10" x14ac:dyDescent="0.3">
      <c r="A12" t="s">
        <v>9</v>
      </c>
      <c r="B12" t="s">
        <v>26</v>
      </c>
      <c r="C12" t="s">
        <v>27</v>
      </c>
      <c r="D12" t="s">
        <v>26</v>
      </c>
      <c r="E12" s="4">
        <v>2150000</v>
      </c>
      <c r="F12" s="4">
        <v>2150000</v>
      </c>
      <c r="G12" s="5" t="s">
        <v>28</v>
      </c>
    </row>
    <row r="13" spans="1:10" x14ac:dyDescent="0.3">
      <c r="A13" t="s">
        <v>29</v>
      </c>
      <c r="B13" t="s">
        <v>30</v>
      </c>
      <c r="C13" t="s">
        <v>31</v>
      </c>
      <c r="D13" t="s">
        <v>32</v>
      </c>
      <c r="E13" s="4">
        <v>0</v>
      </c>
      <c r="F13" s="4">
        <v>0</v>
      </c>
      <c r="G13" s="5" t="s">
        <v>33</v>
      </c>
      <c r="I13" s="6"/>
      <c r="J13" s="7"/>
    </row>
    <row r="14" spans="1:10" x14ac:dyDescent="0.3">
      <c r="A14" t="s">
        <v>29</v>
      </c>
      <c r="B14" t="s">
        <v>30</v>
      </c>
      <c r="C14" t="s">
        <v>34</v>
      </c>
      <c r="D14" t="s">
        <v>35</v>
      </c>
      <c r="E14" s="4">
        <v>4054082.0810292698</v>
      </c>
      <c r="F14" s="4">
        <v>5333094.7277592784</v>
      </c>
      <c r="G14" s="5" t="s">
        <v>33</v>
      </c>
      <c r="I14" s="6"/>
    </row>
    <row r="15" spans="1:10" x14ac:dyDescent="0.3">
      <c r="A15" t="s">
        <v>29</v>
      </c>
      <c r="B15" t="s">
        <v>30</v>
      </c>
      <c r="C15" t="s">
        <v>36</v>
      </c>
      <c r="D15" t="s">
        <v>37</v>
      </c>
      <c r="E15" s="4">
        <v>-506760.26012865873</v>
      </c>
      <c r="F15" s="4">
        <v>-666636.8409699098</v>
      </c>
      <c r="G15" s="5" t="s">
        <v>33</v>
      </c>
      <c r="I15" s="8"/>
      <c r="J15" s="8"/>
    </row>
    <row r="16" spans="1:10" x14ac:dyDescent="0.3">
      <c r="A16" t="s">
        <v>29</v>
      </c>
      <c r="B16" t="s">
        <v>38</v>
      </c>
      <c r="C16" t="s">
        <v>39</v>
      </c>
      <c r="D16" t="s">
        <v>40</v>
      </c>
      <c r="E16" s="4">
        <v>810209.13695140998</v>
      </c>
      <c r="F16" s="4">
        <v>1065820.077219784</v>
      </c>
      <c r="G16" s="5" t="s">
        <v>41</v>
      </c>
      <c r="H16" s="9"/>
    </row>
    <row r="17" spans="1:8" x14ac:dyDescent="0.3">
      <c r="A17" t="s">
        <v>29</v>
      </c>
      <c r="B17" t="s">
        <v>38</v>
      </c>
      <c r="C17" t="s">
        <v>42</v>
      </c>
      <c r="D17" t="s">
        <v>43</v>
      </c>
      <c r="E17" s="4">
        <v>-270069.71231713664</v>
      </c>
      <c r="F17" s="4">
        <v>-355273.35907326132</v>
      </c>
      <c r="G17" s="5" t="s">
        <v>41</v>
      </c>
      <c r="H17" s="9"/>
    </row>
    <row r="18" spans="1:8" x14ac:dyDescent="0.3">
      <c r="A18" t="s">
        <v>44</v>
      </c>
      <c r="B18" t="s">
        <v>45</v>
      </c>
      <c r="C18" t="s">
        <v>46</v>
      </c>
      <c r="D18" t="s">
        <v>47</v>
      </c>
      <c r="E18" s="4">
        <v>-1771800</v>
      </c>
      <c r="F18" s="4">
        <v>-1771800</v>
      </c>
    </row>
    <row r="19" spans="1:8" x14ac:dyDescent="0.3">
      <c r="A19" t="s">
        <v>44</v>
      </c>
      <c r="B19" t="s">
        <v>48</v>
      </c>
      <c r="C19" t="s">
        <v>49</v>
      </c>
      <c r="D19" t="s">
        <v>50</v>
      </c>
      <c r="E19" s="4">
        <v>-3472875</v>
      </c>
      <c r="F19" s="4">
        <v>-3472875</v>
      </c>
    </row>
    <row r="20" spans="1:8" x14ac:dyDescent="0.3">
      <c r="A20" t="s">
        <v>44</v>
      </c>
      <c r="B20" t="s">
        <v>51</v>
      </c>
      <c r="C20" t="s">
        <v>52</v>
      </c>
      <c r="D20" t="s">
        <v>53</v>
      </c>
      <c r="E20" s="4">
        <v>-5434925.7025377126</v>
      </c>
      <c r="F20" s="4">
        <v>-5434925.7025377126</v>
      </c>
      <c r="G20" s="5" t="s">
        <v>54</v>
      </c>
      <c r="H20" s="9"/>
    </row>
    <row r="21" spans="1:8" x14ac:dyDescent="0.3">
      <c r="A21" t="s">
        <v>55</v>
      </c>
      <c r="B21" t="s">
        <v>56</v>
      </c>
      <c r="C21" t="s">
        <v>57</v>
      </c>
      <c r="D21" t="s">
        <v>58</v>
      </c>
      <c r="E21" s="4">
        <v>-32408365.478056401</v>
      </c>
      <c r="F21" s="4">
        <v>-42632803.08879137</v>
      </c>
    </row>
    <row r="22" spans="1:8" x14ac:dyDescent="0.3">
      <c r="A22" t="s">
        <v>55</v>
      </c>
      <c r="B22" t="s">
        <v>59</v>
      </c>
      <c r="C22" t="s">
        <v>60</v>
      </c>
      <c r="D22" t="s">
        <v>59</v>
      </c>
      <c r="E22" s="4">
        <v>3094074.2600757298</v>
      </c>
      <c r="F22" s="4">
        <v>4070216.3384704371</v>
      </c>
    </row>
    <row r="23" spans="1:8" x14ac:dyDescent="0.3">
      <c r="A23" t="s">
        <v>61</v>
      </c>
      <c r="B23" t="s">
        <v>62</v>
      </c>
      <c r="C23" t="s">
        <v>63</v>
      </c>
      <c r="D23" t="s">
        <v>64</v>
      </c>
      <c r="E23" s="4">
        <v>-149930000</v>
      </c>
      <c r="F23" s="4">
        <v>-165392474.75405246</v>
      </c>
    </row>
    <row r="24" spans="1:8" x14ac:dyDescent="0.3">
      <c r="A24" t="s">
        <v>61</v>
      </c>
      <c r="B24" t="s">
        <v>65</v>
      </c>
      <c r="C24" t="s">
        <v>66</v>
      </c>
      <c r="D24" t="s">
        <v>67</v>
      </c>
      <c r="E24" s="4">
        <v>38295000</v>
      </c>
      <c r="F24" s="4">
        <v>42267654.901668303</v>
      </c>
    </row>
    <row r="25" spans="1:8" x14ac:dyDescent="0.3">
      <c r="A25" t="s">
        <v>61</v>
      </c>
      <c r="B25" t="s">
        <v>65</v>
      </c>
      <c r="C25" t="s">
        <v>68</v>
      </c>
      <c r="D25" t="s">
        <v>69</v>
      </c>
      <c r="E25" s="4">
        <v>11349000</v>
      </c>
      <c r="F25" s="4">
        <v>12847594.711356506</v>
      </c>
      <c r="G25" s="5" t="s">
        <v>70</v>
      </c>
    </row>
    <row r="26" spans="1:8" x14ac:dyDescent="0.3">
      <c r="A26" t="s">
        <v>61</v>
      </c>
      <c r="B26" t="s">
        <v>71</v>
      </c>
      <c r="C26" t="s">
        <v>72</v>
      </c>
      <c r="D26" t="s">
        <v>73</v>
      </c>
      <c r="E26" s="4">
        <v>270069.71231713664</v>
      </c>
      <c r="F26" s="4">
        <v>355273.35907326132</v>
      </c>
      <c r="G26" s="5" t="s">
        <v>41</v>
      </c>
    </row>
    <row r="27" spans="1:8" x14ac:dyDescent="0.3">
      <c r="A27" t="s">
        <v>61</v>
      </c>
      <c r="B27" t="s">
        <v>71</v>
      </c>
      <c r="C27" t="s">
        <v>74</v>
      </c>
      <c r="D27" t="s">
        <v>75</v>
      </c>
      <c r="E27" s="4">
        <v>4500000</v>
      </c>
      <c r="F27" s="4">
        <v>5027093.8957211785</v>
      </c>
    </row>
    <row r="28" spans="1:8" x14ac:dyDescent="0.3">
      <c r="A28" t="s">
        <v>61</v>
      </c>
      <c r="B28" t="s">
        <v>71</v>
      </c>
      <c r="C28" t="s">
        <v>76</v>
      </c>
      <c r="D28" t="s">
        <v>77</v>
      </c>
      <c r="E28" s="4">
        <v>3310000</v>
      </c>
      <c r="F28" s="4">
        <v>3737187.4792203824</v>
      </c>
    </row>
    <row r="29" spans="1:8" x14ac:dyDescent="0.3">
      <c r="A29" t="s">
        <v>61</v>
      </c>
      <c r="B29" t="s">
        <v>71</v>
      </c>
      <c r="C29" t="s">
        <v>78</v>
      </c>
      <c r="D29" t="s">
        <v>79</v>
      </c>
      <c r="E29" s="4">
        <v>6400000</v>
      </c>
      <c r="F29" s="4">
        <v>7028773.2657508608</v>
      </c>
      <c r="G29" s="5" t="s">
        <v>70</v>
      </c>
    </row>
    <row r="30" spans="1:8" x14ac:dyDescent="0.3">
      <c r="A30" t="s">
        <v>61</v>
      </c>
      <c r="B30" t="s">
        <v>71</v>
      </c>
      <c r="C30" t="s">
        <v>80</v>
      </c>
      <c r="D30" t="s">
        <v>81</v>
      </c>
      <c r="E30" s="4">
        <v>13240500</v>
      </c>
      <c r="F30" s="4">
        <v>14988860.49658259</v>
      </c>
      <c r="G30" s="5" t="s">
        <v>70</v>
      </c>
    </row>
    <row r="31" spans="1:8" x14ac:dyDescent="0.3">
      <c r="A31" t="s">
        <v>61</v>
      </c>
      <c r="B31" t="s">
        <v>71</v>
      </c>
      <c r="C31" t="s">
        <v>82</v>
      </c>
      <c r="D31" t="s">
        <v>83</v>
      </c>
      <c r="E31" s="4">
        <v>506760.26012865873</v>
      </c>
      <c r="F31" s="4">
        <v>666636.8409699098</v>
      </c>
      <c r="G31" s="5" t="s">
        <v>33</v>
      </c>
    </row>
    <row r="32" spans="1:8" x14ac:dyDescent="0.3">
      <c r="A32" t="s">
        <v>61</v>
      </c>
      <c r="B32" t="s">
        <v>71</v>
      </c>
      <c r="C32" t="s">
        <v>84</v>
      </c>
      <c r="D32" t="s">
        <v>85</v>
      </c>
      <c r="E32" s="4">
        <v>45000</v>
      </c>
      <c r="F32" s="4">
        <v>45000</v>
      </c>
      <c r="G32" s="5" t="s">
        <v>86</v>
      </c>
    </row>
    <row r="33" spans="1:7" x14ac:dyDescent="0.3">
      <c r="A33" t="s">
        <v>61</v>
      </c>
      <c r="B33" t="s">
        <v>71</v>
      </c>
      <c r="C33" t="s">
        <v>87</v>
      </c>
      <c r="D33" t="s">
        <v>88</v>
      </c>
      <c r="E33" s="4">
        <v>55000</v>
      </c>
      <c r="F33" s="4">
        <v>55000</v>
      </c>
      <c r="G33" s="5" t="s">
        <v>86</v>
      </c>
    </row>
    <row r="34" spans="1:7" x14ac:dyDescent="0.3">
      <c r="A34" t="s">
        <v>61</v>
      </c>
      <c r="B34" t="s">
        <v>89</v>
      </c>
      <c r="C34" t="s">
        <v>90</v>
      </c>
      <c r="D34" t="s">
        <v>91</v>
      </c>
      <c r="E34" s="4">
        <v>6300000</v>
      </c>
      <c r="F34" s="4">
        <v>7087540.0804257412</v>
      </c>
    </row>
    <row r="35" spans="1:7" x14ac:dyDescent="0.3">
      <c r="A35" t="s">
        <v>61</v>
      </c>
      <c r="B35" t="s">
        <v>89</v>
      </c>
      <c r="C35" t="s">
        <v>92</v>
      </c>
      <c r="D35" t="s">
        <v>93</v>
      </c>
      <c r="E35" s="4">
        <v>4176900</v>
      </c>
      <c r="F35" s="4">
        <v>4705224.8533415543</v>
      </c>
    </row>
    <row r="36" spans="1:7" x14ac:dyDescent="0.3">
      <c r="A36" t="s">
        <v>61</v>
      </c>
      <c r="B36" t="s">
        <v>89</v>
      </c>
      <c r="C36" t="s">
        <v>94</v>
      </c>
      <c r="D36" t="s">
        <v>95</v>
      </c>
      <c r="E36" s="4">
        <v>15132000</v>
      </c>
      <c r="F36" s="4">
        <v>17130126.281808674</v>
      </c>
      <c r="G36" s="5" t="s">
        <v>70</v>
      </c>
    </row>
    <row r="37" spans="1:7" x14ac:dyDescent="0.3">
      <c r="A37" t="s">
        <v>61</v>
      </c>
      <c r="B37" t="s">
        <v>96</v>
      </c>
      <c r="C37" t="s">
        <v>97</v>
      </c>
      <c r="D37" t="s">
        <v>98</v>
      </c>
      <c r="E37" s="4">
        <v>-200000</v>
      </c>
      <c r="F37" s="4">
        <v>-200000</v>
      </c>
      <c r="G37" s="5" t="s">
        <v>23</v>
      </c>
    </row>
    <row r="38" spans="1:7" x14ac:dyDescent="0.3">
      <c r="A38" t="s">
        <v>61</v>
      </c>
      <c r="B38" t="s">
        <v>96</v>
      </c>
      <c r="C38" t="s">
        <v>99</v>
      </c>
      <c r="D38" t="s">
        <v>100</v>
      </c>
      <c r="E38" s="4">
        <v>-1200000</v>
      </c>
      <c r="F38" s="4">
        <v>-1217071.6316074303</v>
      </c>
      <c r="G38" s="5" t="s">
        <v>18</v>
      </c>
    </row>
    <row r="39" spans="1:7" x14ac:dyDescent="0.3">
      <c r="A39" t="s">
        <v>61</v>
      </c>
      <c r="B39" t="s">
        <v>96</v>
      </c>
      <c r="C39" t="s">
        <v>101</v>
      </c>
      <c r="D39" t="s">
        <v>102</v>
      </c>
      <c r="E39" s="4">
        <v>0</v>
      </c>
      <c r="F39" s="4">
        <v>11076562.365125973</v>
      </c>
    </row>
    <row r="40" spans="1:7" x14ac:dyDescent="0.3">
      <c r="A40" t="s">
        <v>61</v>
      </c>
      <c r="B40" t="s">
        <v>96</v>
      </c>
      <c r="C40" t="s">
        <v>103</v>
      </c>
      <c r="D40" t="s">
        <v>104</v>
      </c>
      <c r="E40" s="4">
        <v>-445000</v>
      </c>
      <c r="F40" s="4">
        <v>-445000</v>
      </c>
    </row>
    <row r="41" spans="1:7" x14ac:dyDescent="0.3">
      <c r="A41" t="s">
        <v>61</v>
      </c>
      <c r="B41" t="s">
        <v>105</v>
      </c>
      <c r="C41" t="s">
        <v>106</v>
      </c>
      <c r="D41" t="s">
        <v>105</v>
      </c>
      <c r="E41" s="4">
        <v>5434925.7025377126</v>
      </c>
      <c r="F41" s="4">
        <v>5434925.7025377126</v>
      </c>
      <c r="G41" s="5" t="s">
        <v>54</v>
      </c>
    </row>
    <row r="42" spans="1:7" x14ac:dyDescent="0.3">
      <c r="E42" s="8"/>
      <c r="F42" s="8"/>
    </row>
    <row r="44" spans="1:7" x14ac:dyDescent="0.3">
      <c r="D44" s="10" t="s">
        <v>107</v>
      </c>
      <c r="E44" s="11">
        <f>SUM(E6:E17)</f>
        <v>82753736.245534882</v>
      </c>
      <c r="F44" s="12">
        <f>SUM(F6:F17)</f>
        <v>84043279.604935884</v>
      </c>
    </row>
    <row r="45" spans="1:7" x14ac:dyDescent="0.3">
      <c r="D45" s="13" t="s">
        <v>108</v>
      </c>
      <c r="E45" s="14">
        <f>SUM(E18:E20)</f>
        <v>-10679600.702537712</v>
      </c>
      <c r="F45" s="15">
        <f>SUM(F18:F20)</f>
        <v>-10679600.702537712</v>
      </c>
    </row>
    <row r="46" spans="1:7" x14ac:dyDescent="0.3">
      <c r="D46" s="13" t="s">
        <v>109</v>
      </c>
      <c r="E46" s="16">
        <f>SUM(E21:E22)</f>
        <v>-29314291.217980672</v>
      </c>
      <c r="F46" s="17">
        <f>SUM(F21:F22)</f>
        <v>-38562586.750320934</v>
      </c>
      <c r="G46" s="18"/>
    </row>
    <row r="47" spans="1:7" x14ac:dyDescent="0.3">
      <c r="D47" s="19" t="s">
        <v>61</v>
      </c>
      <c r="E47" s="20">
        <f>SUM(E23:E41)</f>
        <v>-42759844.325016484</v>
      </c>
      <c r="F47" s="21">
        <f>SUM(F23:F41)</f>
        <v>-34801092.152077228</v>
      </c>
    </row>
    <row r="49" spans="4:6" x14ac:dyDescent="0.3">
      <c r="D49" t="s">
        <v>110</v>
      </c>
      <c r="E49" s="18">
        <f>SUM(E44:E47)</f>
        <v>0</v>
      </c>
      <c r="F49" s="18">
        <f>SUM(F44:F47)</f>
        <v>0</v>
      </c>
    </row>
    <row r="51" spans="4:6" x14ac:dyDescent="0.3">
      <c r="D51" s="22" t="s">
        <v>111</v>
      </c>
      <c r="E51" s="22"/>
      <c r="F51" s="16">
        <f>+F47-E47</f>
        <v>7958752.1729392558</v>
      </c>
    </row>
    <row r="52" spans="4:6" x14ac:dyDescent="0.3">
      <c r="D52" s="22" t="s">
        <v>112</v>
      </c>
      <c r="E52" s="16"/>
      <c r="F52" s="16">
        <f>+F41</f>
        <v>5434925.7025377126</v>
      </c>
    </row>
    <row r="53" spans="4:6" x14ac:dyDescent="0.3">
      <c r="D53" s="22"/>
      <c r="E53" s="22"/>
      <c r="F53" s="22"/>
    </row>
  </sheetData>
  <mergeCells count="1">
    <mergeCell ref="E4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8ECCD-4E75-4A9C-9436-A5C147796890}">
  <dimension ref="C1:U23"/>
  <sheetViews>
    <sheetView showGridLines="0" workbookViewId="0">
      <selection activeCell="H14" sqref="H14"/>
    </sheetView>
  </sheetViews>
  <sheetFormatPr baseColWidth="10" defaultRowHeight="14.4" x14ac:dyDescent="0.3"/>
  <cols>
    <col min="6" max="6" width="91.5546875" customWidth="1"/>
    <col min="9" max="9" width="10.88671875" customWidth="1"/>
    <col min="10" max="10" width="11.5546875" style="35"/>
    <col min="11" max="11" width="11.5546875" style="35" customWidth="1"/>
    <col min="12" max="21" width="11.5546875" style="35"/>
  </cols>
  <sheetData>
    <row r="1" spans="3:21" x14ac:dyDescent="0.3">
      <c r="C1" s="24"/>
      <c r="D1" s="24"/>
      <c r="E1" s="24"/>
      <c r="F1" s="24"/>
      <c r="G1" s="24"/>
      <c r="H1" s="24"/>
      <c r="I1" s="24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</row>
    <row r="2" spans="3:21" x14ac:dyDescent="0.3">
      <c r="C2" s="24"/>
      <c r="D2" s="24"/>
      <c r="E2" s="24"/>
      <c r="F2" s="24"/>
      <c r="G2" s="24"/>
      <c r="H2" s="24"/>
      <c r="I2" s="24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3:21" x14ac:dyDescent="0.3">
      <c r="C3" s="24"/>
      <c r="D3" s="24"/>
      <c r="E3" s="24"/>
      <c r="F3" s="24"/>
      <c r="G3" s="24"/>
      <c r="H3" s="24"/>
      <c r="I3" s="24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3:21" x14ac:dyDescent="0.3">
      <c r="C4" s="24"/>
      <c r="D4" s="24"/>
      <c r="E4" s="24"/>
      <c r="F4" s="24"/>
      <c r="G4" s="24"/>
      <c r="H4" s="24"/>
      <c r="I4" s="24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</row>
    <row r="5" spans="3:21" x14ac:dyDescent="0.3">
      <c r="C5" s="24"/>
      <c r="D5" s="24"/>
      <c r="E5" s="24"/>
      <c r="F5" s="24"/>
      <c r="G5" s="24"/>
      <c r="H5" s="24"/>
      <c r="I5" s="24"/>
      <c r="J5" s="25"/>
      <c r="K5" s="25"/>
      <c r="L5" s="25"/>
      <c r="M5" s="25"/>
      <c r="N5" s="25"/>
      <c r="O5" s="25"/>
      <c r="P5" s="25"/>
      <c r="Q5" s="26"/>
      <c r="R5" s="25"/>
      <c r="S5" s="25"/>
      <c r="T5" s="25"/>
      <c r="U5" s="25"/>
    </row>
    <row r="6" spans="3:21" x14ac:dyDescent="0.3">
      <c r="C6" s="24"/>
      <c r="D6" s="24"/>
      <c r="E6" s="24"/>
      <c r="F6" s="24"/>
      <c r="G6" s="24"/>
      <c r="H6" s="24"/>
      <c r="I6" s="24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</row>
    <row r="7" spans="3:21" ht="14.4" customHeight="1" x14ac:dyDescent="0.3">
      <c r="C7" s="24"/>
      <c r="D7" s="24"/>
      <c r="E7" s="24"/>
      <c r="F7" s="24"/>
      <c r="G7" s="24"/>
      <c r="H7" s="24"/>
      <c r="I7" s="24"/>
      <c r="J7" s="27"/>
      <c r="K7" s="27"/>
      <c r="L7" s="27"/>
      <c r="M7" s="27"/>
      <c r="N7" s="27"/>
      <c r="O7" s="27"/>
      <c r="P7" s="27"/>
      <c r="Q7" s="27"/>
      <c r="R7" s="27"/>
      <c r="S7" s="27"/>
      <c r="T7" s="25"/>
      <c r="U7" s="25"/>
    </row>
    <row r="8" spans="3:21" ht="14.4" customHeight="1" x14ac:dyDescent="0.3">
      <c r="C8" s="24"/>
      <c r="D8" s="24"/>
      <c r="E8" s="24"/>
      <c r="F8" s="24"/>
      <c r="G8" s="24"/>
      <c r="H8" s="24"/>
      <c r="I8" s="24"/>
      <c r="J8" s="27"/>
      <c r="K8" s="27"/>
      <c r="L8" s="27"/>
      <c r="M8" s="27"/>
      <c r="N8" s="27"/>
      <c r="O8" s="27"/>
      <c r="P8" s="27"/>
      <c r="Q8" s="27"/>
      <c r="R8" s="27"/>
      <c r="S8" s="27"/>
      <c r="T8" s="25"/>
      <c r="U8" s="25"/>
    </row>
    <row r="9" spans="3:21" ht="14.4" customHeight="1" x14ac:dyDescent="0.3">
      <c r="C9" s="24"/>
      <c r="D9" s="24"/>
      <c r="E9" s="24"/>
      <c r="F9" s="24"/>
      <c r="G9" s="24"/>
      <c r="H9" s="24"/>
      <c r="I9" s="24"/>
      <c r="J9" s="27"/>
      <c r="K9" s="27"/>
      <c r="L9" s="27"/>
      <c r="M9" s="27"/>
      <c r="N9" s="27"/>
      <c r="O9" s="27"/>
      <c r="P9" s="27"/>
      <c r="Q9" s="27"/>
      <c r="R9" s="27"/>
      <c r="S9" s="27"/>
      <c r="T9" s="25"/>
      <c r="U9" s="25"/>
    </row>
    <row r="10" spans="3:21" ht="14.4" customHeight="1" x14ac:dyDescent="0.3">
      <c r="C10" s="24"/>
      <c r="D10" s="24"/>
      <c r="E10" s="24"/>
      <c r="F10" s="24"/>
      <c r="G10" s="24"/>
      <c r="H10" s="24"/>
      <c r="I10" s="24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5"/>
      <c r="U10" s="25"/>
    </row>
    <row r="11" spans="3:21" ht="14.4" customHeight="1" x14ac:dyDescent="0.3">
      <c r="C11" s="24"/>
      <c r="D11" s="24"/>
      <c r="E11" s="24"/>
      <c r="F11" s="24"/>
      <c r="G11" s="24"/>
      <c r="H11" s="24"/>
      <c r="I11" s="24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5"/>
      <c r="U11" s="25"/>
    </row>
    <row r="12" spans="3:21" ht="58.2" customHeight="1" x14ac:dyDescent="0.3">
      <c r="C12" s="24"/>
      <c r="D12" s="24"/>
      <c r="E12" s="24"/>
      <c r="F12" s="28" t="s">
        <v>113</v>
      </c>
      <c r="G12" s="24"/>
      <c r="H12" s="24"/>
      <c r="I12" s="24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5"/>
      <c r="U12" s="25"/>
    </row>
    <row r="13" spans="3:21" ht="15.6" x14ac:dyDescent="0.3">
      <c r="C13" s="24"/>
      <c r="D13" s="24"/>
      <c r="E13" s="24"/>
      <c r="F13" s="24"/>
      <c r="G13" s="24"/>
      <c r="H13" s="24"/>
      <c r="I13" s="24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5"/>
      <c r="U13" s="25"/>
    </row>
    <row r="14" spans="3:21" ht="46.2" customHeight="1" x14ac:dyDescent="0.3">
      <c r="C14" s="24"/>
      <c r="D14" s="24"/>
      <c r="E14" s="24"/>
      <c r="F14" s="28" t="s">
        <v>114</v>
      </c>
      <c r="G14" s="24"/>
      <c r="H14" s="24"/>
      <c r="I14" s="24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25"/>
      <c r="U14" s="25"/>
    </row>
    <row r="15" spans="3:21" ht="14.4" customHeight="1" x14ac:dyDescent="0.3">
      <c r="C15" s="24"/>
      <c r="D15" s="24"/>
      <c r="E15" s="24"/>
      <c r="F15" s="24"/>
      <c r="G15" s="24"/>
      <c r="H15" s="24"/>
      <c r="I15" s="24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25"/>
      <c r="U15" s="25"/>
    </row>
    <row r="16" spans="3:21" ht="31.8" customHeight="1" x14ac:dyDescent="0.3">
      <c r="C16" s="24"/>
      <c r="D16" s="24"/>
      <c r="E16" s="24"/>
      <c r="F16" s="28" t="s">
        <v>115</v>
      </c>
      <c r="G16" s="24"/>
      <c r="H16" s="24"/>
      <c r="I16" s="24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25"/>
      <c r="U16" s="25"/>
    </row>
    <row r="17" spans="3:21" ht="15.6" x14ac:dyDescent="0.3">
      <c r="C17" s="24"/>
      <c r="D17" s="24"/>
      <c r="E17" s="24"/>
      <c r="F17" s="24"/>
      <c r="G17" s="24"/>
      <c r="H17" s="24"/>
      <c r="I17" s="24"/>
      <c r="J17" s="31"/>
      <c r="K17" s="32"/>
      <c r="L17" s="32"/>
      <c r="M17" s="32"/>
      <c r="N17" s="32"/>
      <c r="O17" s="32"/>
      <c r="P17" s="32"/>
      <c r="Q17" s="32"/>
      <c r="R17" s="32"/>
      <c r="S17" s="32"/>
      <c r="T17" s="25"/>
      <c r="U17" s="25"/>
    </row>
    <row r="18" spans="3:21" ht="15.6" x14ac:dyDescent="0.3">
      <c r="C18" s="24"/>
      <c r="D18" s="24"/>
      <c r="E18" s="24"/>
      <c r="F18" s="31" t="s">
        <v>116</v>
      </c>
      <c r="G18" s="24"/>
      <c r="H18" s="24"/>
      <c r="I18" s="24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25"/>
      <c r="U18" s="25"/>
    </row>
    <row r="19" spans="3:21" ht="15.6" x14ac:dyDescent="0.3">
      <c r="C19" s="24"/>
      <c r="D19" s="24"/>
      <c r="E19" s="24"/>
      <c r="F19" s="24"/>
      <c r="G19" s="24"/>
      <c r="H19" s="24"/>
      <c r="I19" s="24"/>
      <c r="J19" s="33"/>
      <c r="K19" s="32"/>
      <c r="L19" s="32"/>
      <c r="M19" s="32"/>
      <c r="N19" s="32"/>
      <c r="O19" s="32"/>
      <c r="P19" s="32"/>
      <c r="Q19" s="32"/>
      <c r="R19" s="32"/>
      <c r="S19" s="32"/>
      <c r="T19" s="25"/>
      <c r="U19" s="25"/>
    </row>
    <row r="20" spans="3:21" x14ac:dyDescent="0.3">
      <c r="C20" s="24"/>
      <c r="D20" s="24"/>
      <c r="E20" s="24"/>
      <c r="F20" s="24"/>
      <c r="G20" s="24"/>
      <c r="H20" s="24"/>
      <c r="I20" s="24"/>
      <c r="J20" s="34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</row>
    <row r="21" spans="3:21" x14ac:dyDescent="0.3">
      <c r="C21" s="24"/>
      <c r="D21" s="24"/>
      <c r="E21" s="24"/>
      <c r="F21" s="24"/>
      <c r="G21" s="24"/>
      <c r="H21" s="24"/>
      <c r="I21" s="24"/>
      <c r="J21" s="34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spans="3:21" x14ac:dyDescent="0.3">
      <c r="C22" s="24"/>
      <c r="D22" s="24"/>
      <c r="E22" s="24"/>
      <c r="F22" s="24"/>
      <c r="G22" s="24"/>
      <c r="H22" s="24"/>
      <c r="I22" s="24"/>
      <c r="J22" s="34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spans="3:21" x14ac:dyDescent="0.3">
      <c r="C23" s="24"/>
      <c r="D23" s="24"/>
      <c r="E23" s="24"/>
      <c r="F23" s="24"/>
      <c r="G23" s="24"/>
      <c r="H23" s="24"/>
      <c r="I23" s="24"/>
      <c r="J23" s="34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</row>
  </sheetData>
  <hyperlinks>
    <hyperlink ref="F18" r:id="rId1" xr:uid="{BC5A2B03-BBAD-44DA-9A69-6B55306B5F10}"/>
  </hyperlinks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6b080d2-61cc-4717-8765-76b42140a8a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639C9C0A993E4D897FBA674FB312AC" ma:contentTypeVersion="5" ma:contentTypeDescription="Create a new document." ma:contentTypeScope="" ma:versionID="93bfd622bee7bc7770c500c45afd502f">
  <xsd:schema xmlns:xsd="http://www.w3.org/2001/XMLSchema" xmlns:xs="http://www.w3.org/2001/XMLSchema" xmlns:p="http://schemas.microsoft.com/office/2006/metadata/properties" xmlns:ns3="46b080d2-61cc-4717-8765-76b42140a8a0" targetNamespace="http://schemas.microsoft.com/office/2006/metadata/properties" ma:root="true" ma:fieldsID="e29f40d812b8a682fe088a7eec4aea73" ns3:_="">
    <xsd:import namespace="46b080d2-61cc-4717-8765-76b42140a8a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b080d2-61cc-4717-8765-76b42140a8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B85C0F-E809-4B8E-B097-BDC904457B3A}">
  <ds:schemaRefs>
    <ds:schemaRef ds:uri="http://schemas.microsoft.com/office/2006/documentManagement/types"/>
    <ds:schemaRef ds:uri="http://purl.org/dc/terms/"/>
    <ds:schemaRef ds:uri="http://www.w3.org/XML/1998/namespace"/>
    <ds:schemaRef ds:uri="46b080d2-61cc-4717-8765-76b42140a8a0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43D7EF2-760B-4682-BFD1-FE28D28BDB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17B2C9-C4E6-43ED-8C87-17D640E8E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b080d2-61cc-4717-8765-76b42140a8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YaninaAriadna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Desarrollador</dc:creator>
  <cp:lastModifiedBy>Yanina Cohen Yolde</cp:lastModifiedBy>
  <dcterms:created xsi:type="dcterms:W3CDTF">2026-05-12T14:10:57Z</dcterms:created>
  <dcterms:modified xsi:type="dcterms:W3CDTF">2026-05-12T18:33:07Z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0x01010058639C9C0A993E4D897FBA674FB312AC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2026-05-12T18:32:58Z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898a9068-fc0f-4986-b4ab-d56694bd64a9</vt:lpwstr>
  </property>
  <property fmtid="{D5CDD505-2E9C-101B-9397-08002B2CF9AE}" pid="8" name="MSIP_Label_defa4170-0d19-0005-0004-bc88714345d2_ActionId">
    <vt:lpwstr>8b185118-8d05-410a-9343-2bd8a66e8754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SIP_Label_defa4170-0d19-0005-0004-bc88714345d2_Tag">
    <vt:lpwstr>10, 3, 0, 1</vt:lpwstr>
  </property>
</Properties>
</file>